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Titles" localSheetId="0">Лист1!#REF!</definedName>
    <definedName name="_xlnm.Print_Area" localSheetId="0">Лист1!$A$1:$M$30</definedName>
  </definedNames>
  <calcPr calcId="162913"/>
</workbook>
</file>

<file path=xl/calcChain.xml><?xml version="1.0" encoding="utf-8"?>
<calcChain xmlns="http://schemas.openxmlformats.org/spreadsheetml/2006/main">
  <c r="L13" i="1" l="1"/>
  <c r="L12" i="1"/>
  <c r="K13" i="1"/>
  <c r="K12" i="1"/>
  <c r="J13" i="1"/>
  <c r="J12" i="1"/>
  <c r="G14" i="1"/>
  <c r="J14" i="1" l="1"/>
  <c r="K14" i="1" l="1"/>
  <c r="L14" i="1"/>
</calcChain>
</file>

<file path=xl/sharedStrings.xml><?xml version="1.0" encoding="utf-8"?>
<sst xmlns="http://schemas.openxmlformats.org/spreadsheetml/2006/main" count="42" uniqueCount="40">
  <si>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</si>
  <si>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</si>
  <si>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</si>
  <si>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</si>
  <si>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</si>
  <si>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</si>
  <si>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</si>
  <si>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</si>
  <si>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</si>
  <si>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</si>
  <si>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</si>
  <si>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</si>
  <si>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</si>
  <si>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</si>
  <si>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</si>
  <si>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</si>
  <si>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</si>
  <si>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</si>
  <si>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</si>
  <si>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</si>
  <si>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</si>
  <si>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</si>
  <si>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</si>
  <si>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</si>
  <si>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</si>
  <si>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</si>
  <si>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</si>
  <si>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</si>
  <si>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</si>
  <si>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</si>
  <si>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ДЕЛИМЫЙ </t>
  </si>
  <si>
    <t xml:space="preserve">Срок вывоза товара в течении 3-х месяцев с момента заключения договора
</t>
  </si>
  <si>
    <t>ЛОТ № СНГ-НЛ - 01/11.25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</si>
  <si>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НЛ МТР - неликвидные материалы (отработанное масло) в соответствии с прилагаемой Спецификацией №1</t>
    </r>
  </si>
  <si>
    <t>Масло индустриальное отработанное б/у</t>
  </si>
  <si>
    <t>Масло трансформаторное отработанное б/у</t>
  </si>
  <si>
    <t>Материалы бывшие в употреблении</t>
  </si>
  <si>
    <t>ХМАО-Югра, Нижневартовский район, самотлорское месторождение (ВКС-26, КНС-9, КНС-36, КНС-23, КНС-21, КНС-36, ВКС-23), максимальная удаленность 64 км от г. Нижневартовска</t>
  </si>
  <si>
    <t>ХМАО-Югра, Нижневартовский район, самотлорское месторождение (КНС-9, КСП-16, КНС-23), максимальная удаленность 56 км от г. Нижневартовска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</si>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</sst>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12" fillId="0" borderId="0" xfId="0" applyFont="1" applyFill="1"/>
    <xf numFmtId="164" fontId="3" fillId="0" borderId="2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left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20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view="pageBreakPreview" zoomScale="70" zoomScaleNormal="60" zoomScaleSheetLayoutView="70" workbookViewId="0">
      <pane xSplit="8" ySplit="10" topLeftCell="I11" activePane="bottomRight" state="frozen"/>
      <selection pane="topRight" activeCell="I1" sqref="I1"/>
      <selection pane="bottomLeft" activeCell="A12" sqref="A12"/>
      <selection pane="bottomRight" activeCell="C13" sqref="C13"/>
    </sheetView>
  </sheetViews>
  <sheetFormatPr defaultRowHeight="15.75" x14ac:dyDescent="0.25"/>
  <cols>
    <col min="1" max="1" width="25.42578125" style="1" customWidth="1"/>
    <col min="2" max="2" width="9.5703125" style="1" customWidth="1"/>
    <col min="3" max="3" width="58.28515625" style="1" customWidth="1"/>
    <col min="4" max="4" width="14.425781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2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0" t="s">
        <v>11</v>
      </c>
      <c r="C3" s="60"/>
      <c r="D3" s="60"/>
      <c r="E3" s="60"/>
      <c r="F3" s="60"/>
      <c r="G3" s="60"/>
      <c r="I3" s="41"/>
      <c r="J3" s="26"/>
      <c r="K3" s="12"/>
    </row>
    <row r="4" spans="1:13" s="14" customFormat="1" ht="26.25" x14ac:dyDescent="0.25">
      <c r="A4" s="9"/>
      <c r="B4" s="11"/>
      <c r="C4" s="39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1" t="s">
        <v>20</v>
      </c>
      <c r="C5" s="61"/>
      <c r="D5" s="61"/>
      <c r="E5" s="61"/>
      <c r="F5" s="61"/>
      <c r="G5" s="61"/>
      <c r="H5" s="61"/>
      <c r="I5" s="61"/>
      <c r="J5" s="61"/>
      <c r="K5" s="61"/>
    </row>
    <row r="6" spans="1:13" s="16" customFormat="1" x14ac:dyDescent="0.25"/>
    <row r="7" spans="1:13" s="16" customFormat="1" ht="22.5" x14ac:dyDescent="0.3">
      <c r="A7" s="62" t="s">
        <v>32</v>
      </c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3" s="16" customFormat="1" ht="9.75" customHeight="1" x14ac:dyDescent="0.3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3" s="28" customFormat="1" ht="34.5" customHeight="1" x14ac:dyDescent="0.3">
      <c r="A9" s="59" t="s">
        <v>33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</row>
    <row r="10" spans="1:13" s="28" customFormat="1" ht="18.75" x14ac:dyDescent="0.3">
      <c r="D10" s="35"/>
      <c r="E10" s="47"/>
    </row>
    <row r="11" spans="1:13" s="28" customFormat="1" ht="75" x14ac:dyDescent="0.3">
      <c r="A11" s="25" t="s">
        <v>24</v>
      </c>
      <c r="B11" s="25" t="s">
        <v>0</v>
      </c>
      <c r="C11" s="27" t="s">
        <v>17</v>
      </c>
      <c r="D11" s="29" t="s">
        <v>25</v>
      </c>
      <c r="E11" s="25" t="s">
        <v>15</v>
      </c>
      <c r="F11" s="25" t="s">
        <v>1</v>
      </c>
      <c r="G11" s="25" t="s">
        <v>16</v>
      </c>
      <c r="H11" s="44" t="s">
        <v>29</v>
      </c>
      <c r="I11" s="25" t="s">
        <v>18</v>
      </c>
      <c r="J11" s="25" t="s">
        <v>22</v>
      </c>
      <c r="K11" s="25" t="s">
        <v>21</v>
      </c>
      <c r="L11" s="27" t="s">
        <v>23</v>
      </c>
      <c r="M11" s="52" t="s">
        <v>19</v>
      </c>
    </row>
    <row r="12" spans="1:13" s="28" customFormat="1" ht="111" customHeight="1" x14ac:dyDescent="0.3">
      <c r="A12" s="65" t="s">
        <v>36</v>
      </c>
      <c r="B12" s="54">
        <v>1</v>
      </c>
      <c r="C12" s="57" t="s">
        <v>34</v>
      </c>
      <c r="D12" s="55">
        <v>21243675</v>
      </c>
      <c r="E12" s="56" t="s">
        <v>37</v>
      </c>
      <c r="F12" s="67" t="s">
        <v>39</v>
      </c>
      <c r="G12" s="68">
        <v>21.417000000000002</v>
      </c>
      <c r="H12" s="58">
        <v>15958.52</v>
      </c>
      <c r="I12" s="25"/>
      <c r="J12" s="20">
        <f>ROUND(I12*G12,2)</f>
        <v>0</v>
      </c>
      <c r="K12" s="20">
        <f>L12-J12</f>
        <v>0</v>
      </c>
      <c r="L12" s="20">
        <f>ROUND(I12*G12*1.2,2)</f>
        <v>0</v>
      </c>
      <c r="M12" s="56" t="s">
        <v>31</v>
      </c>
    </row>
    <row r="13" spans="1:13" s="28" customFormat="1" ht="111" customHeight="1" x14ac:dyDescent="0.3">
      <c r="A13" s="66"/>
      <c r="B13" s="54">
        <v>2</v>
      </c>
      <c r="C13" s="57" t="s">
        <v>35</v>
      </c>
      <c r="D13" s="55">
        <v>20335122</v>
      </c>
      <c r="E13" s="56" t="s">
        <v>38</v>
      </c>
      <c r="F13" s="67" t="s">
        <v>39</v>
      </c>
      <c r="G13" s="68">
        <v>16</v>
      </c>
      <c r="H13" s="58">
        <v>15958.52</v>
      </c>
      <c r="I13" s="25"/>
      <c r="J13" s="20">
        <f>ROUND(I13*G13,2)</f>
        <v>0</v>
      </c>
      <c r="K13" s="20">
        <f>L13-J13</f>
        <v>0</v>
      </c>
      <c r="L13" s="20">
        <f>ROUND(I13*G13*1.2,2)</f>
        <v>0</v>
      </c>
      <c r="M13" s="56" t="s">
        <v>31</v>
      </c>
    </row>
    <row r="14" spans="1:13" ht="18.75" x14ac:dyDescent="0.3">
      <c r="A14" s="51"/>
      <c r="B14" s="51"/>
      <c r="C14" s="30" t="s">
        <v>2</v>
      </c>
      <c r="D14" s="45"/>
      <c r="E14" s="53"/>
      <c r="F14" s="31"/>
      <c r="G14" s="48">
        <f>SUBTOTAL(9,G12:G13)</f>
        <v>37.417000000000002</v>
      </c>
      <c r="H14" s="50"/>
      <c r="I14" s="32"/>
      <c r="J14" s="32">
        <f>SUM(J12:J13)</f>
        <v>0</v>
      </c>
      <c r="K14" s="32">
        <f>SUM(K12:K13)</f>
        <v>0</v>
      </c>
      <c r="L14" s="32">
        <f>SUM(L12:L13)</f>
        <v>0</v>
      </c>
      <c r="M14" s="49"/>
    </row>
    <row r="15" spans="1:13" ht="18.75" x14ac:dyDescent="0.3">
      <c r="A15" s="28"/>
      <c r="B15" s="28"/>
      <c r="C15" s="28"/>
      <c r="D15" s="35"/>
      <c r="E15" s="47"/>
      <c r="F15" s="28"/>
      <c r="G15" s="28"/>
      <c r="H15" s="28"/>
      <c r="I15" s="28"/>
      <c r="J15" s="28"/>
      <c r="K15" s="28"/>
      <c r="L15" s="28"/>
      <c r="M15" s="28"/>
    </row>
    <row r="16" spans="1:13" ht="22.5" x14ac:dyDescent="0.3">
      <c r="A16" s="33" t="s">
        <v>30</v>
      </c>
      <c r="B16" s="34"/>
      <c r="C16" s="34"/>
      <c r="D16" s="36"/>
      <c r="E16" s="47"/>
      <c r="F16" s="28"/>
      <c r="G16" s="28"/>
      <c r="H16" s="28"/>
      <c r="I16" s="28"/>
      <c r="J16" s="28"/>
      <c r="K16" s="28"/>
      <c r="L16" s="28"/>
      <c r="M16" s="28"/>
    </row>
    <row r="17" spans="1:13" ht="18.75" x14ac:dyDescent="0.3">
      <c r="A17" s="28"/>
      <c r="B17" s="28"/>
      <c r="C17" s="28"/>
      <c r="D17" s="40"/>
      <c r="E17" s="28"/>
      <c r="F17" s="28"/>
      <c r="G17" s="28"/>
      <c r="H17" s="28"/>
      <c r="I17" s="28"/>
      <c r="J17" s="28"/>
      <c r="K17" s="28"/>
      <c r="L17" s="28"/>
      <c r="M17" s="28"/>
    </row>
    <row r="18" spans="1:13" ht="23.25" x14ac:dyDescent="0.25">
      <c r="A18" s="3" t="s">
        <v>28</v>
      </c>
      <c r="B18" s="11"/>
      <c r="C18" s="11"/>
      <c r="D18" s="11"/>
      <c r="E18" s="11"/>
      <c r="F18" s="11"/>
      <c r="G18" s="11"/>
      <c r="H18" s="11"/>
      <c r="I18" s="11"/>
      <c r="J18" s="11"/>
      <c r="K18" s="17"/>
      <c r="L18" s="18"/>
      <c r="M18" s="17"/>
    </row>
    <row r="19" spans="1:13" ht="18.75" x14ac:dyDescent="0.25">
      <c r="A19" s="63" t="s">
        <v>27</v>
      </c>
      <c r="B19" s="63"/>
      <c r="C19" s="63"/>
      <c r="D19" s="63"/>
      <c r="E19" s="63"/>
      <c r="F19" s="63"/>
      <c r="G19" s="64"/>
      <c r="H19" s="64"/>
      <c r="I19" s="64"/>
      <c r="J19" s="64"/>
      <c r="K19" s="64"/>
      <c r="M19" s="17"/>
    </row>
    <row r="20" spans="1:13" x14ac:dyDescent="0.25">
      <c r="A20" s="46"/>
      <c r="B20" s="46"/>
      <c r="C20" s="46"/>
      <c r="D20" s="46"/>
      <c r="E20" s="46"/>
    </row>
    <row r="21" spans="1:13" ht="18.75" x14ac:dyDescent="0.25">
      <c r="A21" s="3" t="s">
        <v>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18.75" x14ac:dyDescent="0.25">
      <c r="A22" s="2" t="s">
        <v>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ht="20.25" x14ac:dyDescent="0.25">
      <c r="A23" s="7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20.25" x14ac:dyDescent="0.25">
      <c r="A24" s="7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18.75" x14ac:dyDescent="0.25">
      <c r="A25" s="3"/>
      <c r="B25" s="3"/>
      <c r="C25" s="4"/>
      <c r="D25" s="2"/>
      <c r="E25" s="3"/>
      <c r="F25" s="3"/>
      <c r="G25" s="3"/>
      <c r="H25" s="3"/>
      <c r="I25" s="3"/>
      <c r="J25" s="3"/>
      <c r="K25" s="3"/>
      <c r="L25" s="3"/>
      <c r="M25" s="3"/>
    </row>
    <row r="26" spans="1:13" ht="18.75" x14ac:dyDescent="0.3">
      <c r="A26" s="3"/>
      <c r="B26" s="3" t="s">
        <v>26</v>
      </c>
      <c r="C26" s="19"/>
      <c r="D26" s="5" t="s">
        <v>5</v>
      </c>
      <c r="E26" s="3"/>
      <c r="F26" s="3"/>
      <c r="G26" s="3"/>
      <c r="H26" s="3"/>
      <c r="I26" s="3"/>
      <c r="J26" s="3"/>
      <c r="K26" s="3"/>
      <c r="L26" s="3"/>
      <c r="M26" s="3"/>
    </row>
    <row r="27" spans="1:13" ht="18.75" x14ac:dyDescent="0.25">
      <c r="A27" s="23"/>
      <c r="B27" s="23"/>
      <c r="C27" s="22" t="s">
        <v>6</v>
      </c>
      <c r="D27" s="21"/>
      <c r="E27" s="37" t="s">
        <v>7</v>
      </c>
      <c r="F27" s="23" t="s">
        <v>13</v>
      </c>
      <c r="G27" s="23"/>
      <c r="H27" s="23"/>
      <c r="I27" s="23"/>
      <c r="J27" s="23"/>
      <c r="K27" s="23"/>
      <c r="L27" s="23"/>
      <c r="M27" s="23"/>
    </row>
    <row r="28" spans="1:13" ht="18.75" x14ac:dyDescent="0.25">
      <c r="A28" s="3"/>
      <c r="B28" s="3"/>
      <c r="C28" s="3"/>
      <c r="D28" s="2"/>
      <c r="E28" s="3"/>
      <c r="F28" s="3"/>
      <c r="G28" s="3"/>
      <c r="H28" s="3"/>
      <c r="I28" s="3"/>
      <c r="J28" s="3"/>
      <c r="K28" s="3"/>
      <c r="L28" s="3"/>
      <c r="M28" s="3"/>
    </row>
    <row r="29" spans="1:13" ht="18.75" x14ac:dyDescent="0.25">
      <c r="A29" s="3"/>
      <c r="B29" s="3"/>
      <c r="C29" s="3" t="s">
        <v>8</v>
      </c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18.75" x14ac:dyDescent="0.25">
      <c r="A30" s="3"/>
      <c r="B30" s="3"/>
      <c r="C30" s="6"/>
      <c r="D30" s="3"/>
      <c r="E30" s="38" t="s">
        <v>9</v>
      </c>
      <c r="F30" s="3"/>
      <c r="G30" s="3"/>
      <c r="H30" s="3"/>
      <c r="I30" s="3"/>
      <c r="J30" s="3"/>
      <c r="K30" s="3"/>
      <c r="L30" s="3"/>
      <c r="M30" s="3"/>
    </row>
  </sheetData>
  <mergeCells count="6">
    <mergeCell ref="A9:M9"/>
    <mergeCell ref="B3:G3"/>
    <mergeCell ref="B5:K5"/>
    <mergeCell ref="A7:K7"/>
    <mergeCell ref="A19:K19"/>
    <mergeCell ref="A12:A13"/>
  </mergeCells>
  <printOptions horizontalCentered="1"/>
  <pageMargins left="0.39370078740157483" right="0.39370078740157483" top="0.59055118110236227" bottom="0.39370078740157483" header="0" footer="0"/>
  <pageSetup paperSize="9" scale="30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2025-11-11T05:59:28Z</dcterms:modified>
</cp:coreProperties>
</file>